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4" i="1" l="1"/>
  <c r="L5" i="1"/>
  <c r="L6" i="1"/>
  <c r="L7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" i="1"/>
  <c r="Q6" i="1"/>
  <c r="Q7" i="1"/>
  <c r="Q10" i="1" s="1"/>
  <c r="Q8" i="1"/>
  <c r="Q9" i="1"/>
  <c r="Q11" i="1"/>
  <c r="Q12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" i="1"/>
  <c r="P6" i="1"/>
  <c r="P7" i="1"/>
  <c r="P8" i="1"/>
  <c r="P9" i="1"/>
  <c r="P10" i="1"/>
  <c r="P11" i="1"/>
  <c r="P12" i="1"/>
  <c r="P13" i="1"/>
  <c r="P15" i="1"/>
  <c r="P16" i="1"/>
  <c r="P17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" i="1"/>
  <c r="L23" i="1" a="1"/>
  <c r="L23" i="1" s="1"/>
  <c r="L24" i="1" a="1"/>
  <c r="L24" i="1" s="1"/>
  <c r="P14" i="1" l="1"/>
  <c r="P18" i="1" s="1"/>
  <c r="Q13" i="1"/>
</calcChain>
</file>

<file path=xl/sharedStrings.xml><?xml version="1.0" encoding="utf-8"?>
<sst xmlns="http://schemas.openxmlformats.org/spreadsheetml/2006/main" count="74" uniqueCount="24">
  <si>
    <t>Serial</t>
  </si>
  <si>
    <t>Student ID</t>
  </si>
  <si>
    <t>Name</t>
  </si>
  <si>
    <t>Nationality</t>
  </si>
  <si>
    <t>Ahmed</t>
  </si>
  <si>
    <t>Khalid</t>
  </si>
  <si>
    <t>Mahmoud</t>
  </si>
  <si>
    <t>Ali</t>
  </si>
  <si>
    <t>Taher</t>
  </si>
  <si>
    <t>Hani</t>
  </si>
  <si>
    <t>Sami</t>
  </si>
  <si>
    <t>Tarek</t>
  </si>
  <si>
    <t>Mohammed</t>
  </si>
  <si>
    <t>Egyptian</t>
  </si>
  <si>
    <t>Syrian</t>
  </si>
  <si>
    <t>Palestinian</t>
  </si>
  <si>
    <t>Saudi</t>
  </si>
  <si>
    <t>?</t>
  </si>
  <si>
    <t>المطلوب:معادلة  لحساب عدد كل جنسية مع اهمال التكرار من خلال استخدام Student ID</t>
  </si>
  <si>
    <t>Training</t>
  </si>
  <si>
    <t>Measurements I</t>
  </si>
  <si>
    <t>Shafts &amp; Bearnings</t>
  </si>
  <si>
    <t>Technical Draw</t>
  </si>
  <si>
    <t>Hydraulic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</si>
</sst>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2" fillId="7" borderId="0" xfId="0" applyFont="1" applyFill="1" applyAlignment="1">
      <alignment horizontal="center" readingOrder="2"/>
    </xf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0"/>
  <sheetViews>
    <sheetView tabSelected="1" topLeftCell="B1" zoomScale="85" zoomScaleNormal="85" workbookViewId="0">
      <selection activeCell="G16" sqref="G16"/>
    </sheetView>
  </sheetViews>
  <sheetFormatPr defaultRowHeight="14.5" x14ac:dyDescent="0.35"/>
  <cols>
    <col min="1" max="1" width="5.7265625" customWidth="1"/>
    <col min="2" max="2" width="11.26953125" customWidth="1"/>
    <col min="3" max="4" width="18.1796875" customWidth="1"/>
    <col min="5" max="8" width="11.81640625" customWidth="1"/>
    <col min="14" max="14" width="11.1796875" customWidth="1"/>
    <col min="16" max="19" width="8.7265625" hidden="1" customWidth="1"/>
  </cols>
  <sheetData>
    <row r="2" spans="1:19" ht="18.5" x14ac:dyDescent="0.45">
      <c r="H2" s="4"/>
      <c r="I2" s="4"/>
      <c r="J2" s="4"/>
      <c r="K2" s="4"/>
      <c r="L2" s="4"/>
      <c r="M2" s="4"/>
      <c r="N2" s="7" t="s">
        <v>18</v>
      </c>
    </row>
    <row r="3" spans="1:19" ht="18.75" customHeight="1" x14ac:dyDescent="0.45">
      <c r="H3" s="11"/>
      <c r="I3" s="11"/>
      <c r="J3" s="11"/>
      <c r="K3" s="11"/>
      <c r="L3" s="11"/>
      <c r="M3" s="11"/>
      <c r="N3" s="11"/>
    </row>
    <row r="4" spans="1:19" ht="15.5" x14ac:dyDescent="0.35">
      <c r="A4" s="10" t="s">
        <v>0</v>
      </c>
      <c r="B4" s="10" t="s">
        <v>1</v>
      </c>
      <c r="C4" s="10" t="s">
        <v>2</v>
      </c>
      <c r="D4" s="10" t="s">
        <v>19</v>
      </c>
      <c r="E4" s="10" t="s">
        <v>3</v>
      </c>
      <c r="H4" s="2" t="s">
        <v>13</v>
      </c>
      <c r="I4" s="5" t="s">
        <v>17</v>
      </c>
      <c r="L4">
        <f t="shared" ref="L4:L7" si="0">ABS(SUMPRODUCT(--($E$5:$E$24=$H4))-SUMPRODUCT(--($C$5:$C$24&amp;$E$5:$E$24=C5&amp;E5)))</f>
        <v>4</v>
      </c>
    </row>
    <row r="5" spans="1:19" ht="15.5" x14ac:dyDescent="0.35">
      <c r="A5" s="1">
        <v>1</v>
      </c>
      <c r="B5" s="8">
        <v>1001</v>
      </c>
      <c r="C5" s="1" t="s">
        <v>4</v>
      </c>
      <c r="D5" s="1" t="s">
        <v>20</v>
      </c>
      <c r="E5" s="12" t="s">
        <v>13</v>
      </c>
      <c r="H5" s="3" t="s">
        <v>15</v>
      </c>
      <c r="I5" s="6" t="s">
        <v>17</v>
      </c>
      <c r="L5">
        <f t="shared" si="0"/>
        <v>2</v>
      </c>
      <c r="P5">
        <f>IF(AND($E5=$H$4,COUNTIF($C$5:C5,C5)=1),MAX(P$4:P4)+1,"")</f>
        <v>1</v>
      </c>
      <c r="Q5" t="str">
        <f>IF(AND($E5=$H$5,COUNTIF($C$5:$C5,$C5)=1),MAX(Q$4:Q4)+1,"")</f>
        <v/>
      </c>
      <c r="R5" t="str">
        <f>IF(AND($E5=$H$6,COUNTIF($C$5:$C5,$C5)=1),MAX(R$4:R4)+1,"")</f>
        <v/>
      </c>
      <c r="S5" t="str">
        <f>IF(AND($E5=$H$7,COUNTIF($C$5:$C5,$C5)=1),MAX(S$4:S4)+1,"")</f>
        <v/>
      </c>
    </row>
    <row r="6" spans="1:19" ht="15.5" x14ac:dyDescent="0.35">
      <c r="A6" s="1">
        <v>2</v>
      </c>
      <c r="B6" s="8">
        <v>1002</v>
      </c>
      <c r="C6" s="1" t="s">
        <v>5</v>
      </c>
      <c r="D6" s="1" t="s">
        <v>22</v>
      </c>
      <c r="E6" s="9" t="s">
        <v>15</v>
      </c>
      <c r="H6" s="2" t="s">
        <v>14</v>
      </c>
      <c r="I6" s="5" t="s">
        <v>17</v>
      </c>
      <c r="L6">
        <f t="shared" si="0"/>
        <v>3</v>
      </c>
      <c r="P6" t="str">
        <f>IF(AND($E6=$H$4,COUNTIF($C$5:C6,C6)=1),MAX(P$4:P5)+1,"")</f>
        <v/>
      </c>
      <c r="Q6">
        <f>IF(AND($E6=$H$5,COUNTIF($C$5:$C6,$C6)=1),MAX(Q$4:Q5)+1,"")</f>
        <v>1</v>
      </c>
      <c r="R6" t="str">
        <f>IF(AND($E6=$H$6,COUNTIF($C$5:$C6,$C6)=1),MAX(R$4:R5)+1,"")</f>
        <v/>
      </c>
      <c r="S6" t="str">
        <f>IF(AND($E6=$H$7,COUNTIF($C$5:$C6,$C6)=1),MAX(S$4:S5)+1,"")</f>
        <v/>
      </c>
    </row>
    <row r="7" spans="1:19" ht="15.5" x14ac:dyDescent="0.35">
      <c r="A7" s="1">
        <v>3</v>
      </c>
      <c r="B7" s="8">
        <v>1003</v>
      </c>
      <c r="C7" s="1" t="s">
        <v>6</v>
      </c>
      <c r="D7" s="1" t="s">
        <v>23</v>
      </c>
      <c r="E7" s="9" t="s">
        <v>16</v>
      </c>
      <c r="H7" s="3" t="s">
        <v>16</v>
      </c>
      <c r="I7" s="6" t="s">
        <v>17</v>
      </c>
      <c r="L7">
        <f t="shared" si="0"/>
        <v>1</v>
      </c>
      <c r="P7" t="str">
        <f>IF(AND($E7=$H$4,COUNTIF($C$5:C7,C7)=1),MAX(P$4:P6)+1,"")</f>
        <v/>
      </c>
      <c r="Q7" t="str">
        <f>IF(AND($E7=$H$5,COUNTIF($C$5:$C7,$C7)=1),MAX(Q$4:Q6)+1,"")</f>
        <v/>
      </c>
      <c r="R7" t="str">
        <f>IF(AND($E7=$H$6,COUNTIF($C$5:$C7,$C7)=1),MAX(R$4:R6)+1,"")</f>
        <v/>
      </c>
      <c r="S7">
        <f>IF(AND($E7=$H$7,COUNTIF($C$5:$C7,$C7)=1),MAX(S$4:S6)+1,"")</f>
        <v>1</v>
      </c>
    </row>
    <row r="8" spans="1:19" x14ac:dyDescent="0.35">
      <c r="A8" s="1">
        <v>4</v>
      </c>
      <c r="B8" s="8">
        <v>1001</v>
      </c>
      <c r="C8" s="1" t="s">
        <v>4</v>
      </c>
      <c r="D8" s="1" t="s">
        <v>21</v>
      </c>
      <c r="E8" s="9" t="s">
        <v>13</v>
      </c>
      <c r="P8" t="str">
        <f>IF(AND($E8=$H$4,COUNTIF($C$5:C8,C8)=1),MAX(P$4:P7)+1,"")</f>
        <v/>
      </c>
      <c r="Q8" t="str">
        <f>IF(AND($E8=$H$5,COUNTIF($C$5:$C8,$C8)=1),MAX(Q$4:Q7)+1,"")</f>
        <v/>
      </c>
      <c r="R8" t="str">
        <f>IF(AND($E8=$H$6,COUNTIF($C$5:$C8,$C8)=1),MAX(R$4:R7)+1,"")</f>
        <v/>
      </c>
      <c r="S8" t="str">
        <f>IF(AND($E8=$H$7,COUNTIF($C$5:$C8,$C8)=1),MAX(S$4:S7)+1,"")</f>
        <v/>
      </c>
    </row>
    <row r="9" spans="1:19" x14ac:dyDescent="0.35">
      <c r="A9" s="1">
        <v>5</v>
      </c>
      <c r="B9" s="8">
        <v>1004</v>
      </c>
      <c r="C9" s="1" t="s">
        <v>7</v>
      </c>
      <c r="D9" s="1" t="s">
        <v>23</v>
      </c>
      <c r="E9" s="9" t="s">
        <v>16</v>
      </c>
      <c r="P9" t="str">
        <f>IF(AND($E9=$H$4,COUNTIF($C$5:C9,C9)=1),MAX(P$4:P8)+1,"")</f>
        <v/>
      </c>
      <c r="Q9" t="str">
        <f>IF(AND($E9=$H$5,COUNTIF($C$5:$C9,$C9)=1),MAX(Q$4:Q8)+1,"")</f>
        <v/>
      </c>
      <c r="R9" t="str">
        <f>IF(AND($E9=$H$6,COUNTIF($C$5:$C9,$C9)=1),MAX(R$4:R8)+1,"")</f>
        <v/>
      </c>
      <c r="S9">
        <f>IF(AND($E9=$H$7,COUNTIF($C$5:$C9,$C9)=1),MAX(S$4:S8)+1,"")</f>
        <v>2</v>
      </c>
    </row>
    <row r="10" spans="1:19" x14ac:dyDescent="0.35">
      <c r="A10" s="1">
        <v>6</v>
      </c>
      <c r="B10" s="8">
        <v>1006</v>
      </c>
      <c r="C10" s="1" t="s">
        <v>8</v>
      </c>
      <c r="D10" s="1" t="s">
        <v>23</v>
      </c>
      <c r="E10" s="12" t="s">
        <v>13</v>
      </c>
      <c r="P10">
        <f>IF(AND($E10=$H$4,COUNTIF($C$5:C10,C10)=1),MAX(P$4:P9)+1,"")</f>
        <v>2</v>
      </c>
      <c r="Q10" t="str">
        <f>IF(AND($E10=$H$5,COUNTIF($C$5:$C10,$C10)=1),MAX(Q$4:Q9)+1,"")</f>
        <v/>
      </c>
      <c r="R10" t="str">
        <f>IF(AND($E10=$H$6,COUNTIF($C$5:$C10,$C10)=1),MAX(R$4:R9)+1,"")</f>
        <v/>
      </c>
      <c r="S10" t="str">
        <f>IF(AND($E10=$H$7,COUNTIF($C$5:$C10,$C10)=1),MAX(S$4:S9)+1,"")</f>
        <v/>
      </c>
    </row>
    <row r="11" spans="1:19" x14ac:dyDescent="0.35">
      <c r="A11" s="1">
        <v>7</v>
      </c>
      <c r="B11" s="8">
        <v>1002</v>
      </c>
      <c r="C11" s="1" t="s">
        <v>5</v>
      </c>
      <c r="D11" s="1" t="s">
        <v>20</v>
      </c>
      <c r="E11" s="9" t="s">
        <v>15</v>
      </c>
      <c r="P11" t="str">
        <f>IF(AND($E11=$H$4,COUNTIF($C$5:C11,C11)=1),MAX(P$4:P10)+1,"")</f>
        <v/>
      </c>
      <c r="Q11" t="str">
        <f>IF(AND($E11=$H$5,COUNTIF($C$5:$C11,$C11)=1),MAX(Q$4:Q10)+1,"")</f>
        <v/>
      </c>
      <c r="R11" t="str">
        <f>IF(AND($E11=$H$6,COUNTIF($C$5:$C11,$C11)=1),MAX(R$4:R10)+1,"")</f>
        <v/>
      </c>
      <c r="S11" t="str">
        <f>IF(AND($E11=$H$7,COUNTIF($C$5:$C11,$C11)=1),MAX(S$4:S10)+1,"")</f>
        <v/>
      </c>
    </row>
    <row r="12" spans="1:19" x14ac:dyDescent="0.35">
      <c r="A12" s="1">
        <v>8</v>
      </c>
      <c r="B12" s="8">
        <v>1001</v>
      </c>
      <c r="C12" s="1" t="s">
        <v>4</v>
      </c>
      <c r="D12" s="1" t="s">
        <v>22</v>
      </c>
      <c r="E12" s="9" t="s">
        <v>13</v>
      </c>
      <c r="P12" t="str">
        <f>IF(AND($E12=$H$4,COUNTIF($C$5:C12,C12)=1),MAX(P$4:P11)+1,"")</f>
        <v/>
      </c>
      <c r="Q12" t="str">
        <f>IF(AND($E12=$H$5,COUNTIF($C$5:$C12,$C12)=1),MAX(Q$4:Q11)+1,"")</f>
        <v/>
      </c>
      <c r="R12" t="str">
        <f>IF(AND($E12=$H$6,COUNTIF($C$5:$C12,$C12)=1),MAX(R$4:R11)+1,"")</f>
        <v/>
      </c>
      <c r="S12" t="str">
        <f>IF(AND($E12=$H$7,COUNTIF($C$5:$C12,$C12)=1),MAX(S$4:S11)+1,"")</f>
        <v/>
      </c>
    </row>
    <row r="13" spans="1:19" x14ac:dyDescent="0.35">
      <c r="A13" s="1">
        <v>9</v>
      </c>
      <c r="B13" s="8">
        <v>1009</v>
      </c>
      <c r="C13" s="1" t="s">
        <v>9</v>
      </c>
      <c r="D13" s="1" t="s">
        <v>20</v>
      </c>
      <c r="E13" s="9" t="s">
        <v>15</v>
      </c>
      <c r="P13" t="str">
        <f>IF(AND($E13=$H$4,COUNTIF($C$5:C13,C13)=1),MAX(P$4:P12)+1,"")</f>
        <v/>
      </c>
      <c r="Q13">
        <f>IF(AND($E13=$H$5,COUNTIF($C$5:$C13,$C13)=1),MAX(Q$4:Q12)+1,"")</f>
        <v>2</v>
      </c>
      <c r="R13" t="str">
        <f>IF(AND($E13=$H$6,COUNTIF($C$5:$C13,$C13)=1),MAX(R$4:R12)+1,"")</f>
        <v/>
      </c>
      <c r="S13" t="str">
        <f>IF(AND($E13=$H$7,COUNTIF($C$5:$C13,$C13)=1),MAX(S$4:S12)+1,"")</f>
        <v/>
      </c>
    </row>
    <row r="14" spans="1:19" x14ac:dyDescent="0.35">
      <c r="A14" s="1">
        <v>10</v>
      </c>
      <c r="B14" s="8">
        <v>1011</v>
      </c>
      <c r="C14" s="1" t="s">
        <v>10</v>
      </c>
      <c r="D14" s="1" t="s">
        <v>22</v>
      </c>
      <c r="E14" s="12" t="s">
        <v>13</v>
      </c>
      <c r="P14">
        <f>IF(AND($E14=$H$4,COUNTIF($C$5:C14,C14)=1),MAX(P$4:P13)+1,"")</f>
        <v>3</v>
      </c>
      <c r="Q14" t="str">
        <f>IF(AND($E14=$H$5,COUNTIF($C$5:$C14,$C14)=1),MAX(Q$4:Q13)+1,"")</f>
        <v/>
      </c>
      <c r="R14" t="str">
        <f>IF(AND($E14=$H$6,COUNTIF($C$5:$C14,$C14)=1),MAX(R$4:R13)+1,"")</f>
        <v/>
      </c>
      <c r="S14" t="str">
        <f>IF(AND($E14=$H$7,COUNTIF($C$5:$C14,$C14)=1),MAX(S$4:S13)+1,"")</f>
        <v/>
      </c>
    </row>
    <row r="15" spans="1:19" x14ac:dyDescent="0.35">
      <c r="A15" s="1">
        <v>11</v>
      </c>
      <c r="B15" s="8">
        <v>1101</v>
      </c>
      <c r="C15" s="1" t="s">
        <v>11</v>
      </c>
      <c r="D15" s="1" t="s">
        <v>21</v>
      </c>
      <c r="E15" s="9" t="s">
        <v>14</v>
      </c>
      <c r="P15" t="str">
        <f>IF(AND($E15=$H$4,COUNTIF($C$5:C15,C15)=1),MAX(P$4:P14)+1,"")</f>
        <v/>
      </c>
      <c r="Q15" t="str">
        <f>IF(AND($E15=$H$5,COUNTIF($C$5:$C15,$C15)=1),MAX(Q$4:Q14)+1,"")</f>
        <v/>
      </c>
      <c r="R15">
        <f>IF(AND($E15=$H$6,COUNTIF($C$5:$C15,$C15)=1),MAX(R$4:R14)+1,"")</f>
        <v>1</v>
      </c>
      <c r="S15" t="str">
        <f>IF(AND($E15=$H$7,COUNTIF($C$5:$C15,$C15)=1),MAX(S$4:S14)+1,"")</f>
        <v/>
      </c>
    </row>
    <row r="16" spans="1:19" x14ac:dyDescent="0.35">
      <c r="A16" s="1">
        <v>12</v>
      </c>
      <c r="B16" s="8">
        <v>1001</v>
      </c>
      <c r="C16" s="1" t="s">
        <v>4</v>
      </c>
      <c r="D16" s="1" t="s">
        <v>21</v>
      </c>
      <c r="E16" s="9" t="s">
        <v>14</v>
      </c>
      <c r="P16" t="str">
        <f>IF(AND($E16=$H$4,COUNTIF($C$5:C16,C16)=1),MAX(P$4:P15)+1,"")</f>
        <v/>
      </c>
      <c r="Q16" t="str">
        <f>IF(AND($E16=$H$5,COUNTIF($C$5:$C16,$C16)=1),MAX(Q$4:Q15)+1,"")</f>
        <v/>
      </c>
      <c r="R16" t="str">
        <f>IF(AND($E16=$H$6,COUNTIF($C$5:$C16,$C16)=1),MAX(R$4:R15)+1,"")</f>
        <v/>
      </c>
      <c r="S16" t="str">
        <f>IF(AND($E16=$H$7,COUNTIF($C$5:$C16,$C16)=1),MAX(S$4:S15)+1,"")</f>
        <v/>
      </c>
    </row>
    <row r="17" spans="1:19" x14ac:dyDescent="0.35">
      <c r="A17" s="1">
        <v>13</v>
      </c>
      <c r="B17" s="8">
        <v>1001</v>
      </c>
      <c r="C17" s="1" t="s">
        <v>4</v>
      </c>
      <c r="D17" s="1" t="s">
        <v>23</v>
      </c>
      <c r="E17" s="9" t="s">
        <v>13</v>
      </c>
      <c r="P17" t="str">
        <f>IF(AND($E17=$H$4,COUNTIF($C$5:C17,C17)=1),MAX(P$4:P16)+1,"")</f>
        <v/>
      </c>
      <c r="Q17" t="str">
        <f>IF(AND($E17=$H$5,COUNTIF($C$5:$C17,$C17)=1),MAX(Q$4:Q16)+1,"")</f>
        <v/>
      </c>
      <c r="R17" t="str">
        <f>IF(AND($E17=$H$6,COUNTIF($C$5:$C17,$C17)=1),MAX(R$4:R16)+1,"")</f>
        <v/>
      </c>
      <c r="S17" t="str">
        <f>IF(AND($E17=$H$7,COUNTIF($C$5:$C17,$C17)=1),MAX(S$4:S16)+1,"")</f>
        <v/>
      </c>
    </row>
    <row r="18" spans="1:19" x14ac:dyDescent="0.35">
      <c r="A18" s="1">
        <v>14</v>
      </c>
      <c r="B18" s="8">
        <v>1205</v>
      </c>
      <c r="C18" s="1" t="s">
        <v>12</v>
      </c>
      <c r="D18" s="1" t="s">
        <v>22</v>
      </c>
      <c r="E18" s="12" t="s">
        <v>13</v>
      </c>
      <c r="P18">
        <f>IF(AND($E18=$H$4,COUNTIF($C$5:C18,C18)=1),MAX(P$4:P17)+1,"")</f>
        <v>4</v>
      </c>
      <c r="Q18" t="str">
        <f>IF(AND($E18=$H$5,COUNTIF($C$5:$C18,$C18)=1),MAX(Q$4:Q17)+1,"")</f>
        <v/>
      </c>
      <c r="R18" t="str">
        <f>IF(AND($E18=$H$6,COUNTIF($C$5:$C18,$C18)=1),MAX(R$4:R17)+1,"")</f>
        <v/>
      </c>
      <c r="S18" t="str">
        <f>IF(AND($E18=$H$7,COUNTIF($C$5:$C18,$C18)=1),MAX(S$4:S17)+1,"")</f>
        <v/>
      </c>
    </row>
    <row r="19" spans="1:19" x14ac:dyDescent="0.35">
      <c r="A19" s="1">
        <v>15</v>
      </c>
      <c r="B19" s="8">
        <v>1005</v>
      </c>
      <c r="C19" s="1" t="s">
        <v>12</v>
      </c>
      <c r="D19" s="1" t="s">
        <v>22</v>
      </c>
      <c r="E19" s="9" t="s">
        <v>14</v>
      </c>
      <c r="P19" t="str">
        <f>IF(AND($E19=$H$4,COUNTIF($C$5:C19,C19)=1),MAX(P$4:P18)+1,"")</f>
        <v/>
      </c>
      <c r="Q19" t="str">
        <f>IF(AND($E19=$H$5,COUNTIF($C$5:$C19,$C19)=1),MAX(Q$4:Q18)+1,"")</f>
        <v/>
      </c>
      <c r="R19" t="str">
        <f>IF(AND($E19=$H$6,COUNTIF($C$5:$C19,$C19)=1),MAX(R$4:R18)+1,"")</f>
        <v/>
      </c>
      <c r="S19" t="str">
        <f>IF(AND($E19=$H$7,COUNTIF($C$5:$C19,$C19)=1),MAX(S$4:S18)+1,"")</f>
        <v/>
      </c>
    </row>
    <row r="20" spans="1:19" x14ac:dyDescent="0.35">
      <c r="A20" s="1">
        <v>16</v>
      </c>
      <c r="B20" s="8">
        <v>1006</v>
      </c>
      <c r="C20" s="1" t="s">
        <v>8</v>
      </c>
      <c r="D20" s="1" t="s">
        <v>22</v>
      </c>
      <c r="E20" s="9" t="s">
        <v>15</v>
      </c>
      <c r="P20" t="str">
        <f>IF(AND($E20=$H$4,COUNTIF($C$5:C20,C20)=1),MAX(P$4:P19)+1,"")</f>
        <v/>
      </c>
      <c r="Q20" t="str">
        <f>IF(AND($E20=$H$5,COUNTIF($C$5:$C20,$C20)=1),MAX(Q$4:Q19)+1,"")</f>
        <v/>
      </c>
      <c r="R20" t="str">
        <f>IF(AND($E20=$H$6,COUNTIF($C$5:$C20,$C20)=1),MAX(R$4:R19)+1,"")</f>
        <v/>
      </c>
      <c r="S20" t="str">
        <f>IF(AND($E20=$H$7,COUNTIF($C$5:$C20,$C20)=1),MAX(S$4:S19)+1,"")</f>
        <v/>
      </c>
    </row>
    <row r="21" spans="1:19" x14ac:dyDescent="0.35">
      <c r="A21" s="1">
        <v>17</v>
      </c>
      <c r="B21" s="8">
        <v>1016</v>
      </c>
      <c r="C21" s="1" t="s">
        <v>4</v>
      </c>
      <c r="D21" s="1" t="s">
        <v>21</v>
      </c>
      <c r="E21" s="9" t="s">
        <v>14</v>
      </c>
      <c r="P21" t="str">
        <f>IF(AND($E21=$H$4,COUNTIF($C$5:C21,C21)=1),MAX(P$4:P20)+1,"")</f>
        <v/>
      </c>
      <c r="Q21" t="str">
        <f>IF(AND($E21=$H$5,COUNTIF($C$5:$C21,$C21)=1),MAX(Q$4:Q20)+1,"")</f>
        <v/>
      </c>
      <c r="R21" t="str">
        <f>IF(AND($E21=$H$6,COUNTIF($C$5:$C21,$C21)=1),MAX(R$4:R20)+1,"")</f>
        <v/>
      </c>
      <c r="S21" t="str">
        <f>IF(AND($E21=$H$7,COUNTIF($C$5:$C21,$C21)=1),MAX(S$4:S20)+1,"")</f>
        <v/>
      </c>
    </row>
    <row r="22" spans="1:19" x14ac:dyDescent="0.35">
      <c r="A22" s="1">
        <v>18</v>
      </c>
      <c r="B22" s="8">
        <v>1205</v>
      </c>
      <c r="C22" s="1" t="s">
        <v>12</v>
      </c>
      <c r="D22" s="1" t="s">
        <v>21</v>
      </c>
      <c r="E22" s="9" t="s">
        <v>13</v>
      </c>
      <c r="P22" t="str">
        <f>IF(AND($E22=$H$4,COUNTIF($C$5:C22,C22)=1),MAX(P$4:P21)+1,"")</f>
        <v/>
      </c>
      <c r="Q22" t="str">
        <f>IF(AND($E22=$H$5,COUNTIF($C$5:$C22,$C22)=1),MAX(Q$4:Q21)+1,"")</f>
        <v/>
      </c>
      <c r="R22" t="str">
        <f>IF(AND($E22=$H$6,COUNTIF($C$5:$C22,$C22)=1),MAX(R$4:R21)+1,"")</f>
        <v/>
      </c>
      <c r="S22" t="str">
        <f>IF(AND($E22=$H$7,COUNTIF($C$5:$C22,$C22)=1),MAX(S$4:S21)+1,"")</f>
        <v/>
      </c>
    </row>
    <row r="23" spans="1:19" x14ac:dyDescent="0.35">
      <c r="A23" s="1">
        <v>19</v>
      </c>
      <c r="B23" s="8">
        <v>1003</v>
      </c>
      <c r="C23" s="1" t="s">
        <v>6</v>
      </c>
      <c r="D23" s="1" t="s">
        <v>22</v>
      </c>
      <c r="E23" s="9" t="s">
        <v>16</v>
      </c>
      <c r="L23" t="str">
        <f t="array" ref="L23">IF(AND(E24=$H$4,COUNTIF($C$5:C24,C24)=1),MAX($L$3:L22)+1,"")</f>
        <v/>
      </c>
      <c r="P23" t="str">
        <f>IF(AND($E23=$H$4,COUNTIF($C$5:C23,C23)=1),MAX(P$4:P22)+1,"")</f>
        <v/>
      </c>
      <c r="Q23" t="str">
        <f>IF(AND($E23=$H$5,COUNTIF($C$5:$C23,$C23)=1),MAX(Q$4:Q22)+1,"")</f>
        <v/>
      </c>
      <c r="R23" t="str">
        <f>IF(AND($E23=$H$6,COUNTIF($C$5:$C23,$C23)=1),MAX(R$4:R22)+1,"")</f>
        <v/>
      </c>
      <c r="S23" t="str">
        <f>IF(AND($E23=$H$7,COUNTIF($C$5:$C23,$C23)=1),MAX(S$4:S22)+1,"")</f>
        <v/>
      </c>
    </row>
    <row r="24" spans="1:19" x14ac:dyDescent="0.35">
      <c r="A24" s="1">
        <v>20</v>
      </c>
      <c r="B24" s="8">
        <v>1019</v>
      </c>
      <c r="C24" s="1" t="s">
        <v>5</v>
      </c>
      <c r="D24" s="1" t="s">
        <v>20</v>
      </c>
      <c r="E24" s="9" t="s">
        <v>14</v>
      </c>
      <c r="L24" t="str">
        <f t="array" ref="L24">IF(AND(E25=$H$4,COUNTIF($C$5:C25,C25)=1),MAX($L$3:L23)+1,"")</f>
        <v/>
      </c>
      <c r="P24" t="str">
        <f>IF(AND($E24=$H$4,COUNTIF($C$5:C24,C24)=1),MAX(P$4:P23)+1,"")</f>
        <v/>
      </c>
      <c r="Q24" t="str">
        <f>IF(AND($E24=$H$5,COUNTIF($C$5:$C24,$C24)=1),MAX(Q$4:Q23)+1,"")</f>
        <v/>
      </c>
      <c r="R24" t="str">
        <f>IF(AND($E24=$H$6,COUNTIF($C$5:$C24,$C24)=1),MAX(R$4:R23)+1,"")</f>
        <v/>
      </c>
      <c r="S24" t="str">
        <f>IF(AND($E24=$H$7,COUNTIF($C$5:$C24,$C24)=1),MAX(S$4:S23)+1,"")</f>
        <v/>
      </c>
    </row>
    <row r="25" spans="1:19" x14ac:dyDescent="0.35">
      <c r="P25" t="str">
        <f>IF(AND($E25=$H$4,COUNTIF($C$5:C25,C25)=1),MAX(P$4:P24)+1,"")</f>
        <v/>
      </c>
      <c r="Q25" t="str">
        <f>IF(AND($E25=$H$5,COUNTIF($C$5:$C25,$C25)=1),MAX(Q$4:Q24)+1,"")</f>
        <v/>
      </c>
      <c r="R25" t="str">
        <f>IF(AND($E25=$H$6,COUNTIF($C$5:$C25,$C25)=1),MAX(R$4:R24)+1,"")</f>
        <v/>
      </c>
      <c r="S25" t="str">
        <f>IF(AND($E25=$H$7,COUNTIF($C$5:$C25,$C25)=1),MAX(S$4:S24)+1,"")</f>
        <v/>
      </c>
    </row>
    <row r="26" spans="1:19" x14ac:dyDescent="0.35">
      <c r="P26" t="str">
        <f>IF(AND($E26=$H$4,COUNTIF($C$5:C26,C26)=1),MAX(P$4:P25)+1,"")</f>
        <v/>
      </c>
      <c r="Q26" t="str">
        <f>IF(AND($E26=$H$5,COUNTIF($C$5:$C26,$C26)=1),MAX(Q$4:Q25)+1,"")</f>
        <v/>
      </c>
      <c r="R26" t="str">
        <f>IF(AND($E26=$H$6,COUNTIF($C$5:$C26,$C26)=1),MAX(R$4:R25)+1,"")</f>
        <v/>
      </c>
      <c r="S26" t="str">
        <f>IF(AND($E26=$H$7,COUNTIF($C$5:$C26,$C26)=1),MAX(S$4:S25)+1,"")</f>
        <v/>
      </c>
    </row>
    <row r="27" spans="1:19" x14ac:dyDescent="0.35">
      <c r="P27" t="str">
        <f>IF(AND($E27=$H$4,COUNTIF($C$5:C27,C27)=1),MAX(P$4:P26)+1,"")</f>
        <v/>
      </c>
      <c r="Q27" t="str">
        <f>IF(AND($E27=$H$5,COUNTIF($C$5:$C27,$C27)=1),MAX(Q$4:Q26)+1,"")</f>
        <v/>
      </c>
      <c r="R27" t="str">
        <f>IF(AND($E27=$H$6,COUNTIF($C$5:$C27,$C27)=1),MAX(R$4:R26)+1,"")</f>
        <v/>
      </c>
      <c r="S27" t="str">
        <f>IF(AND($E27=$H$7,COUNTIF($C$5:$C27,$C27)=1),MAX(S$4:S26)+1,"")</f>
        <v/>
      </c>
    </row>
    <row r="28" spans="1:19" x14ac:dyDescent="0.35">
      <c r="P28" t="str">
        <f>IF(AND($E28=$H$4,COUNTIF($C$5:C28,C28)=1),MAX(P$4:P27)+1,"")</f>
        <v/>
      </c>
      <c r="Q28" t="str">
        <f>IF(AND($E28=$H$5,COUNTIF($C$5:$C28,$C28)=1),MAX(Q$4:Q27)+1,"")</f>
        <v/>
      </c>
      <c r="R28" t="str">
        <f>IF(AND($E28=$H$6,COUNTIF($C$5:$C28,$C28)=1),MAX(R$4:R27)+1,"")</f>
        <v/>
      </c>
      <c r="S28" t="str">
        <f>IF(AND($E28=$H$7,COUNTIF($C$5:$C28,$C28)=1),MAX(S$4:S27)+1,"")</f>
        <v/>
      </c>
    </row>
    <row r="29" spans="1:19" x14ac:dyDescent="0.35">
      <c r="P29" t="str">
        <f>IF(AND($E29=$H$4,COUNTIF($C$5:C29,C29)=1),MAX(P$4:P28)+1,"")</f>
        <v/>
      </c>
      <c r="Q29" t="str">
        <f>IF(AND($E29=$H$5,COUNTIF($C$5:$C29,$C29)=1),MAX(Q$4:Q28)+1,"")</f>
        <v/>
      </c>
      <c r="R29" t="str">
        <f>IF(AND($E29=$H$6,COUNTIF($C$5:$C29,$C29)=1),MAX(R$4:R28)+1,"")</f>
        <v/>
      </c>
      <c r="S29" t="str">
        <f>IF(AND($E29=$H$7,COUNTIF($C$5:$C29,$C29)=1),MAX(S$4:S28)+1,"")</f>
        <v/>
      </c>
    </row>
    <row r="30" spans="1:19" x14ac:dyDescent="0.35">
      <c r="P30" t="str">
        <f>IF(AND($E30=$H$4,COUNTIF($C$5:C30,C30)=1),MAX(P$4:P29)+1,"")</f>
        <v/>
      </c>
      <c r="Q30" t="str">
        <f>IF(AND($E30=$H$5,COUNTIF($C$5:$C30,$C30)=1),MAX(Q$4:Q29)+1,"")</f>
        <v/>
      </c>
      <c r="R30" t="str">
        <f>IF(AND($E30=$H$6,COUNTIF($C$5:$C30,$C30)=1),MAX(R$4:R29)+1,"")</f>
        <v/>
      </c>
      <c r="S30" t="str">
        <f>IF(AND($E30=$H$7,COUNTIF($C$5:$C30,$C30)=1),MAX(S$4:S29)+1,"")</f>
        <v/>
      </c>
    </row>
    <row r="31" spans="1:19" x14ac:dyDescent="0.35">
      <c r="P31" t="str">
        <f>IF(AND($E31=$H$4,COUNTIF($C$5:C31,C31)=1),MAX(P$4:P30)+1,"")</f>
        <v/>
      </c>
      <c r="Q31" t="str">
        <f>IF(AND($E31=$H$5,COUNTIF($C$5:$C31,$C31)=1),MAX(Q$4:Q30)+1,"")</f>
        <v/>
      </c>
      <c r="R31" t="str">
        <f>IF(AND($E31=$H$6,COUNTIF($C$5:$C31,$C31)=1),MAX(R$4:R30)+1,"")</f>
        <v/>
      </c>
      <c r="S31" t="str">
        <f>IF(AND($E31=$H$7,COUNTIF($C$5:$C31,$C31)=1),MAX(S$4:S30)+1,"")</f>
        <v/>
      </c>
    </row>
    <row r="32" spans="1:19" x14ac:dyDescent="0.35">
      <c r="P32" t="str">
        <f>IF(AND($E32=$H$4,COUNTIF($C$5:C32,C32)=1),MAX(P$4:P31)+1,"")</f>
        <v/>
      </c>
      <c r="Q32" t="str">
        <f>IF(AND($E32=$H$5,COUNTIF($C$5:$C32,$C32)=1),MAX(Q$4:Q31)+1,"")</f>
        <v/>
      </c>
      <c r="R32" t="str">
        <f>IF(AND($E32=$H$6,COUNTIF($C$5:$C32,$C32)=1),MAX(R$4:R31)+1,"")</f>
        <v/>
      </c>
      <c r="S32" t="str">
        <f>IF(AND($E32=$H$7,COUNTIF($C$5:$C32,$C32)=1),MAX(S$4:S31)+1,"")</f>
        <v/>
      </c>
    </row>
    <row r="33" spans="16:19" x14ac:dyDescent="0.35">
      <c r="P33" t="str">
        <f>IF(AND($E33=$H$4,COUNTIF($C$5:C33,C33)=1),MAX(P$4:P32)+1,"")</f>
        <v/>
      </c>
      <c r="Q33" t="str">
        <f>IF(AND($E33=$H$5,COUNTIF($C$5:$C33,$C33)=1),MAX(Q$4:Q32)+1,"")</f>
        <v/>
      </c>
      <c r="R33" t="str">
        <f>IF(AND($E33=$H$6,COUNTIF($C$5:$C33,$C33)=1),MAX(R$4:R32)+1,"")</f>
        <v/>
      </c>
      <c r="S33" t="str">
        <f>IF(AND($E33=$H$7,COUNTIF($C$5:$C33,$C33)=1),MAX(S$4:S32)+1,"")</f>
        <v/>
      </c>
    </row>
    <row r="34" spans="16:19" x14ac:dyDescent="0.35">
      <c r="P34" t="str">
        <f>IF(AND($E34=$H$4,COUNTIF($C$5:C34,C34)=1),MAX(P$4:P33)+1,"")</f>
        <v/>
      </c>
      <c r="Q34" t="str">
        <f>IF(AND($E34=$H$5,COUNTIF($C$5:$C34,$C34)=1),MAX(Q$4:Q33)+1,"")</f>
        <v/>
      </c>
      <c r="R34" t="str">
        <f>IF(AND($E34=$H$6,COUNTIF($C$5:$C34,$C34)=1),MAX(R$4:R33)+1,"")</f>
        <v/>
      </c>
      <c r="S34" t="str">
        <f>IF(AND($E34=$H$7,COUNTIF($C$5:$C34,$C34)=1),MAX(S$4:S33)+1,"")</f>
        <v/>
      </c>
    </row>
    <row r="35" spans="16:19" x14ac:dyDescent="0.35">
      <c r="P35" t="str">
        <f>IF(AND($E35=$H$4,COUNTIF($C$5:C35,C35)=1),MAX(P$4:P34)+1,"")</f>
        <v/>
      </c>
      <c r="Q35" t="str">
        <f>IF(AND($E35=$H$5,COUNTIF($C$5:$C35,$C35)=1),MAX(Q$4:Q34)+1,"")</f>
        <v/>
      </c>
      <c r="R35" t="str">
        <f>IF(AND($E35=$H$6,COUNTIF($C$5:$C35,$C35)=1),MAX(R$4:R34)+1,"")</f>
        <v/>
      </c>
      <c r="S35" t="str">
        <f>IF(AND($E35=$H$7,COUNTIF($C$5:$C35,$C35)=1),MAX(S$4:S34)+1,"")</f>
        <v/>
      </c>
    </row>
    <row r="36" spans="16:19" x14ac:dyDescent="0.35">
      <c r="P36" t="str">
        <f>IF(AND($E36=$H$4,COUNTIF($C$5:C36,C36)=1),MAX(P$4:P35)+1,"")</f>
        <v/>
      </c>
      <c r="Q36" t="str">
        <f>IF(AND($E36=$H$5,COUNTIF($C$5:$C36,$C36)=1),MAX(Q$4:Q35)+1,"")</f>
        <v/>
      </c>
      <c r="R36" t="str">
        <f>IF(AND($E36=$H$6,COUNTIF($C$5:$C36,$C36)=1),MAX(R$4:R35)+1,"")</f>
        <v/>
      </c>
      <c r="S36" t="str">
        <f>IF(AND($E36=$H$7,COUNTIF($C$5:$C36,$C36)=1),MAX(S$4:S35)+1,"")</f>
        <v/>
      </c>
    </row>
    <row r="37" spans="16:19" x14ac:dyDescent="0.35">
      <c r="P37" t="str">
        <f>IF(AND($E37=$H$4,COUNTIF($C$5:C37,C37)=1),MAX(P$4:P36)+1,"")</f>
        <v/>
      </c>
      <c r="Q37" t="str">
        <f>IF(AND($E37=$H$5,COUNTIF($C$5:$C37,$C37)=1),MAX(Q$4:Q36)+1,"")</f>
        <v/>
      </c>
      <c r="R37" t="str">
        <f>IF(AND($E37=$H$6,COUNTIF($C$5:$C37,$C37)=1),MAX(R$4:R36)+1,"")</f>
        <v/>
      </c>
      <c r="S37" t="str">
        <f>IF(AND($E37=$H$7,COUNTIF($C$5:$C37,$C37)=1),MAX(S$4:S36)+1,"")</f>
        <v/>
      </c>
    </row>
    <row r="38" spans="16:19" x14ac:dyDescent="0.35">
      <c r="P38" t="str">
        <f>IF(AND($E38=$H$4,COUNTIF($C$5:C38,C38)=1),MAX(P$4:P37)+1,"")</f>
        <v/>
      </c>
      <c r="Q38" t="str">
        <f>IF(AND($E38=$H$5,COUNTIF($C$5:$C38,$C38)=1),MAX(Q$4:Q37)+1,"")</f>
        <v/>
      </c>
      <c r="R38" t="str">
        <f>IF(AND($E38=$H$6,COUNTIF($C$5:$C38,$C38)=1),MAX(R$4:R37)+1,"")</f>
        <v/>
      </c>
      <c r="S38" t="str">
        <f>IF(AND($E38=$H$7,COUNTIF($C$5:$C38,$C38)=1),MAX(S$4:S37)+1,"")</f>
        <v/>
      </c>
    </row>
    <row r="39" spans="16:19" x14ac:dyDescent="0.35">
      <c r="P39" t="str">
        <f>IF(AND($E39=$H$4,COUNTIF($C$5:C39,C39)=1),MAX(P$4:P38)+1,"")</f>
        <v/>
      </c>
      <c r="Q39" t="str">
        <f>IF(AND($E39=$H$5,COUNTIF($C$5:$C39,$C39)=1),MAX(Q$4:Q38)+1,"")</f>
        <v/>
      </c>
      <c r="R39" t="str">
        <f>IF(AND($E39=$H$6,COUNTIF($C$5:$C39,$C39)=1),MAX(R$4:R38)+1,"")</f>
        <v/>
      </c>
      <c r="S39" t="str">
        <f>IF(AND($E39=$H$7,COUNTIF($C$5:$C39,$C39)=1),MAX(S$4:S38)+1,"")</f>
        <v/>
      </c>
    </row>
    <row r="40" spans="16:19" x14ac:dyDescent="0.35">
      <c r="P40" t="str">
        <f>IF(AND($E40=$H$4,COUNTIF($C$5:C40,C40)=1),MAX(P$4:P39)+1,"")</f>
        <v/>
      </c>
      <c r="Q40" t="str">
        <f>IF(AND($E40=$H$5,COUNTIF($C$5:$C40,$C40)=1),MAX(Q$4:Q39)+1,"")</f>
        <v/>
      </c>
      <c r="R40" t="str">
        <f>IF(AND($E40=$H$6,COUNTIF($C$5:$C40,$C40)=1),MAX(R$4:R39)+1,"")</f>
        <v/>
      </c>
      <c r="S40" t="str">
        <f>IF(AND($E40=$H$7,COUNTIF($C$5:$C40,$C40)=1),MAX(S$4:S39)+1,"")</f>
        <v/>
      </c>
    </row>
    <row r="41" spans="16:19" x14ac:dyDescent="0.35">
      <c r="P41" t="str">
        <f>IF(AND($E41=$H$4,COUNTIF($C$5:C41,C41)=1),MAX(P$4:P40)+1,"")</f>
        <v/>
      </c>
      <c r="Q41" t="str">
        <f>IF(AND($E41=$H$5,COUNTIF($C$5:$C41,$C41)=1),MAX(Q$4:Q40)+1,"")</f>
        <v/>
      </c>
      <c r="R41" t="str">
        <f>IF(AND($E41=$H$6,COUNTIF($C$5:$C41,$C41)=1),MAX(R$4:R40)+1,"")</f>
        <v/>
      </c>
      <c r="S41" t="str">
        <f>IF(AND($E41=$H$7,COUNTIF($C$5:$C41,$C41)=1),MAX(S$4:S40)+1,"")</f>
        <v/>
      </c>
    </row>
    <row r="42" spans="16:19" x14ac:dyDescent="0.35">
      <c r="P42" t="str">
        <f>IF(AND($E42=$H$4,COUNTIF($C$5:C42,C42)=1),MAX(P$4:P41)+1,"")</f>
        <v/>
      </c>
      <c r="Q42" t="str">
        <f>IF(AND($E42=$H$5,COUNTIF($C$5:$C42,$C42)=1),MAX(Q$4:Q41)+1,"")</f>
        <v/>
      </c>
      <c r="R42" t="str">
        <f>IF(AND($E42=$H$6,COUNTIF($C$5:$C42,$C42)=1),MAX(R$4:R41)+1,"")</f>
        <v/>
      </c>
      <c r="S42" t="str">
        <f>IF(AND($E42=$H$7,COUNTIF($C$5:$C42,$C42)=1),MAX(S$4:S41)+1,"")</f>
        <v/>
      </c>
    </row>
    <row r="43" spans="16:19" x14ac:dyDescent="0.35">
      <c r="P43" t="str">
        <f>IF(AND($E43=$H$4,COUNTIF($C$5:C43,C43)=1),MAX(P$4:P42)+1,"")</f>
        <v/>
      </c>
      <c r="Q43" t="str">
        <f>IF(AND($E43=$H$5,COUNTIF($C$5:$C43,$C43)=1),MAX(Q$4:Q42)+1,"")</f>
        <v/>
      </c>
      <c r="R43" t="str">
        <f>IF(AND($E43=$H$6,COUNTIF($C$5:$C43,$C43)=1),MAX(R$4:R42)+1,"")</f>
        <v/>
      </c>
      <c r="S43" t="str">
        <f>IF(AND($E43=$H$7,COUNTIF($C$5:$C43,$C43)=1),MAX(S$4:S42)+1,"")</f>
        <v/>
      </c>
    </row>
    <row r="44" spans="16:19" x14ac:dyDescent="0.35">
      <c r="P44" t="str">
        <f>IF(AND($E44=$H$4,COUNTIF($C$5:C44,C44)=1),MAX(P$4:P43)+1,"")</f>
        <v/>
      </c>
      <c r="Q44" t="str">
        <f>IF(AND($E44=$H$5,COUNTIF($C$5:$C44,$C44)=1),MAX(Q$4:Q43)+1,"")</f>
        <v/>
      </c>
      <c r="R44" t="str">
        <f>IF(AND($E44=$H$6,COUNTIF($C$5:$C44,$C44)=1),MAX(R$4:R43)+1,"")</f>
        <v/>
      </c>
      <c r="S44" t="str">
        <f>IF(AND($E44=$H$7,COUNTIF($C$5:$C44,$C44)=1),MAX(S$4:S43)+1,"")</f>
        <v/>
      </c>
    </row>
    <row r="45" spans="16:19" x14ac:dyDescent="0.35">
      <c r="P45" t="str">
        <f>IF(AND($E45=$H$4,COUNTIF($C$5:C45,C45)=1),MAX(P$4:P44)+1,"")</f>
        <v/>
      </c>
      <c r="Q45" t="str">
        <f>IF(AND($E45=$H$5,COUNTIF($C$5:$C45,$C45)=1),MAX(Q$4:Q44)+1,"")</f>
        <v/>
      </c>
      <c r="R45" t="str">
        <f>IF(AND($E45=$H$6,COUNTIF($C$5:$C45,$C45)=1),MAX(R$4:R44)+1,"")</f>
        <v/>
      </c>
      <c r="S45" t="str">
        <f>IF(AND($E45=$H$7,COUNTIF($C$5:$C45,$C45)=1),MAX(S$4:S44)+1,"")</f>
        <v/>
      </c>
    </row>
    <row r="46" spans="16:19" x14ac:dyDescent="0.35">
      <c r="P46" t="str">
        <f>IF(AND($E46=$H$4,COUNTIF($C$5:C46,C46)=1),MAX(P$4:P45)+1,"")</f>
        <v/>
      </c>
      <c r="Q46" t="str">
        <f>IF(AND($E46=$H$5,COUNTIF($C$5:$C46,$C46)=1),MAX(Q$4:Q45)+1,"")</f>
        <v/>
      </c>
      <c r="R46" t="str">
        <f>IF(AND($E46=$H$6,COUNTIF($C$5:$C46,$C46)=1),MAX(R$4:R45)+1,"")</f>
        <v/>
      </c>
      <c r="S46" t="str">
        <f>IF(AND($E46=$H$7,COUNTIF($C$5:$C46,$C46)=1),MAX(S$4:S45)+1,"")</f>
        <v/>
      </c>
    </row>
    <row r="47" spans="16:19" x14ac:dyDescent="0.35">
      <c r="P47" t="str">
        <f>IF(AND($E47=$H$4,COUNTIF($C$5:C47,C47)=1),MAX(P$4:P46)+1,"")</f>
        <v/>
      </c>
      <c r="Q47" t="str">
        <f>IF(AND($E47=$H$5,COUNTIF($C$5:$C47,$C47)=1),MAX(Q$4:Q46)+1,"")</f>
        <v/>
      </c>
      <c r="R47" t="str">
        <f>IF(AND($E47=$H$6,COUNTIF($C$5:$C47,$C47)=1),MAX(R$4:R46)+1,"")</f>
        <v/>
      </c>
      <c r="S47" t="str">
        <f>IF(AND($E47=$H$7,COUNTIF($C$5:$C47,$C47)=1),MAX(S$4:S46)+1,"")</f>
        <v/>
      </c>
    </row>
    <row r="48" spans="16:19" x14ac:dyDescent="0.35">
      <c r="P48" t="str">
        <f>IF(AND($E48=$H$4,COUNTIF($C$5:C48,C48)=1),MAX(P$4:P47)+1,"")</f>
        <v/>
      </c>
      <c r="Q48" t="str">
        <f>IF(AND($E48=$H$5,COUNTIF($C$5:$C48,$C48)=1),MAX(Q$4:Q47)+1,"")</f>
        <v/>
      </c>
      <c r="R48" t="str">
        <f>IF(AND($E48=$H$6,COUNTIF($C$5:$C48,$C48)=1),MAX(R$4:R47)+1,"")</f>
        <v/>
      </c>
      <c r="S48" t="str">
        <f>IF(AND($E48=$H$7,COUNTIF($C$5:$C48,$C48)=1),MAX(S$4:S47)+1,"")</f>
        <v/>
      </c>
    </row>
    <row r="49" spans="16:19" x14ac:dyDescent="0.35">
      <c r="P49" t="str">
        <f>IF(AND($E49=$H$4,COUNTIF($C$5:C49,C49)=1),MAX(P$4:P48)+1,"")</f>
        <v/>
      </c>
      <c r="Q49" t="str">
        <f>IF(AND($E49=$H$5,COUNTIF($C$5:$C49,$C49)=1),MAX(Q$4:Q48)+1,"")</f>
        <v/>
      </c>
      <c r="R49" t="str">
        <f>IF(AND($E49=$H$6,COUNTIF($C$5:$C49,$C49)=1),MAX(R$4:R48)+1,"")</f>
        <v/>
      </c>
      <c r="S49" t="str">
        <f>IF(AND($E49=$H$7,COUNTIF($C$5:$C49,$C49)=1),MAX(S$4:S48)+1,"")</f>
        <v/>
      </c>
    </row>
    <row r="50" spans="16:19" x14ac:dyDescent="0.35">
      <c r="P50" t="str">
        <f>IF(AND($E50=$H$4,COUNTIF($C$5:C50,C50)=1),MAX(P$4:P49)+1,"")</f>
        <v/>
      </c>
      <c r="Q50" t="str">
        <f>IF(AND($E50=$H$5,COUNTIF($C$5:$C50,$C50)=1),MAX(Q$4:Q49)+1,"")</f>
        <v/>
      </c>
      <c r="R50" t="str">
        <f>IF(AND($E50=$H$6,COUNTIF($C$5:$C50,$C50)=1),MAX(R$4:R49)+1,"")</f>
        <v/>
      </c>
      <c r="S50" t="str">
        <f>IF(AND($E50=$H$7,COUNTIF($C$5:$C50,$C50)=1),MAX(S$4:S49)+1,"")</f>
        <v/>
      </c>
    </row>
  </sheetData>
  <mergeCells count="1">
    <mergeCell ref="H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2016-03-15T22:27:23Z</dcterms:modified>
</cp:coreProperties>
</file>